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drcngo.sharepoint.com/sites/RO03-NGA_EF-WS/Purchase Agreements/NGA-ITB-013-23/2 Solicitation Documents/NGA-ITB-013-23 Supply of Non-food items Kits/Financial Bid/"/>
    </mc:Choice>
  </mc:AlternateContent>
  <xr:revisionPtr revIDLastSave="12" documentId="13_ncr:1_{6F1ADBC1-32DC-464E-9F4D-61EDEE01B7DA}" xr6:coauthVersionLast="47" xr6:coauthVersionMax="47" xr10:uidLastSave="{D1CE85FD-3FB7-483F-968F-9A38A6624AF9}"/>
  <bookViews>
    <workbookView xWindow="-120" yWindow="-120" windowWidth="29040" windowHeight="15840" xr2:uid="{C80E1FC3-DAC8-4B13-B298-838B176CA9B7}"/>
  </bookViews>
  <sheets>
    <sheet name="Annex A.2 Financial Bi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1" l="1"/>
  <c r="I35" i="1"/>
  <c r="I7" i="1"/>
  <c r="I6" i="1"/>
  <c r="I5" i="1"/>
  <c r="I16" i="1"/>
  <c r="I15" i="1"/>
  <c r="I14" i="1"/>
  <c r="I13" i="1"/>
  <c r="I12" i="1"/>
  <c r="I11" i="1"/>
  <c r="I10" i="1"/>
  <c r="I23" i="1"/>
  <c r="I22" i="1"/>
  <c r="I21" i="1"/>
  <c r="I20" i="1"/>
  <c r="I19" i="1"/>
  <c r="I18" i="1"/>
  <c r="I17" i="1"/>
  <c r="I8" i="1"/>
  <c r="I9" i="1"/>
  <c r="I24" i="1"/>
  <c r="I25" i="1"/>
  <c r="I26" i="1"/>
  <c r="I27" i="1"/>
  <c r="I28" i="1"/>
  <c r="I29" i="1"/>
  <c r="I30" i="1"/>
  <c r="I31" i="1"/>
  <c r="I32" i="1"/>
  <c r="I33" i="1"/>
  <c r="I34" i="1"/>
  <c r="I36" i="1"/>
  <c r="I39" i="1" l="1"/>
</calcChain>
</file>

<file path=xl/sharedStrings.xml><?xml version="1.0" encoding="utf-8"?>
<sst xmlns="http://schemas.openxmlformats.org/spreadsheetml/2006/main" count="137" uniqueCount="110">
  <si>
    <t>Fill with Computer, not by Hand</t>
  </si>
  <si>
    <r>
      <rPr>
        <b/>
        <sz val="10"/>
        <color theme="1"/>
        <rFont val="Calibri"/>
        <family val="2"/>
        <scheme val="minor"/>
      </rPr>
      <t>ITB reference number:</t>
    </r>
    <r>
      <rPr>
        <b/>
        <sz val="10"/>
        <color rgb="FFFF0000"/>
        <rFont val="Calibri"/>
        <family val="2"/>
        <scheme val="minor"/>
      </rPr>
      <t xml:space="preserve"> NGA-ITB-013-23 - Supply of Non-food item Kits  .	Lot 1 - hygiene and menstral hygiene management kit items </t>
    </r>
  </si>
  <si>
    <t xml:space="preserve">Annex A.2 
Financial Bid </t>
  </si>
  <si>
    <t>DRC to complete</t>
  </si>
  <si>
    <t>Bidder to complete (Fill with Computer not By Hand)</t>
  </si>
  <si>
    <t>#</t>
  </si>
  <si>
    <t>Item/Milestone Required</t>
  </si>
  <si>
    <t>Specification</t>
  </si>
  <si>
    <t>Unit</t>
  </si>
  <si>
    <t xml:space="preserve">Quantity Required </t>
  </si>
  <si>
    <t>Item/Milestone offered (name make and model with full specification)</t>
  </si>
  <si>
    <t>Quantity offered</t>
  </si>
  <si>
    <t>Unit Price (Inslusive of 5% WHT)</t>
  </si>
  <si>
    <t xml:space="preserve">Total Price </t>
  </si>
  <si>
    <t xml:space="preserve"> pcs </t>
  </si>
  <si>
    <t xml:space="preserve">Jerrycan (Plastic) 20 liters </t>
  </si>
  <si>
    <t xml:space="preserve">Jerrycan (Plastic), 10 Litres. </t>
  </si>
  <si>
    <t>Plastic bucket with cover and handle  10 Litres heavy gauge</t>
  </si>
  <si>
    <t xml:space="preserve">Aquatabs box of 150 tabs - Each tablet to give approx 0.2 mg/L residual chlorine when added to 10 ltrs of clear water (&lt;10 NTU); tablets composition to contain 67mg NaDCC sodium dichloroisocyanurate (non- hazardous for air freight), packs to have instructions in English with expiring date more than 2 years from the date of supply </t>
  </si>
  <si>
    <t xml:space="preserve"> Box </t>
  </si>
  <si>
    <t>Plastic Children’s potty with lid (Medium size, 4 litres),  Anti-slip material on the underside; the potty won't slide so easily when your child is using it</t>
  </si>
  <si>
    <t xml:space="preserve"> Packet </t>
  </si>
  <si>
    <t>Plastic paper bag</t>
  </si>
  <si>
    <t xml:space="preserve">Plastic paper bag, Woven Polypropylene Bag Flexible Packaging </t>
  </si>
  <si>
    <t xml:space="preserve">Jerrycan 25 liters </t>
  </si>
  <si>
    <t>Jerrycan (25 litres), non-collapsible with
Partner visibility on both sides</t>
  </si>
  <si>
    <t xml:space="preserve"> Pcs </t>
  </si>
  <si>
    <t xml:space="preserve">Jerrycan 10 liters </t>
  </si>
  <si>
    <t>Jerrycan (10 litres), non-collapsible with
Partner visibility on both sides</t>
  </si>
  <si>
    <t>Bucket 20 litres</t>
  </si>
  <si>
    <t>Bucket (20 litres) with lid, HDPE with
Partner visibility on both sides</t>
  </si>
  <si>
    <t>Kettle (3 litres) with lid, plastic, sanitary
cleansing,</t>
  </si>
  <si>
    <t xml:space="preserve">Torche light </t>
  </si>
  <si>
    <t>Flashlight, rechargeable, Built in Solar Rechargeable panel, Rating current: 300mA±10% Duration time: 9hr/torch Rechargeable battery: 4V 900mAh Lighting source: Bright LED</t>
  </si>
  <si>
    <t>Baby Potty with Lid is designed to train children and are perfect for transition from potty seat to toilet. Potty chair lid can be closed and can easily be separated for easy cleaning. This char is made using chemical-resistant plastic and the larger lid opens to reveal normal toilet seat. Further, this chair can easily be installed</t>
  </si>
  <si>
    <t>Tooth brush</t>
  </si>
  <si>
    <t>The standard size for adults is ½ inch wide and 1 inch long. The head cannot be too big.</t>
  </si>
  <si>
    <t>STANDARD SIZE: These medium soft toothbrush are standard sized. They are intended for adults but children can use them as well.</t>
  </si>
  <si>
    <t>Toothpaste</t>
  </si>
  <si>
    <t>Toothpaste Red Hot 125g contains an active zinc mouthwash which helps get rid of up to 99% of germs.</t>
  </si>
  <si>
    <t xml:space="preserve">Solar Lantern </t>
  </si>
  <si>
    <t>YH-404 Best solar energy panels flashlight with blister package Product Description 1. Battery for led torch (free maintenance): high capacity lead-acid&gt;400Mah ,Long life battery could be recycling plastic rechargeable led torch light</t>
  </si>
  <si>
    <t>Nylon rope: cloth line 5mm thickness, made up of nylon 20m length</t>
  </si>
  <si>
    <t xml:space="preserve">Laundry detergent: 900 grams </t>
  </si>
  <si>
    <t xml:space="preserve">Laundry detergent  (white washing powder with white foam): 900 grams </t>
  </si>
  <si>
    <t>Female under garment high Quality pants.</t>
  </si>
  <si>
    <t xml:space="preserve">Female under garment high Quality pants with pure cotton material. </t>
  </si>
  <si>
    <t xml:space="preserve"> Piec </t>
  </si>
  <si>
    <t>Multipurpose pure cotton cloth , 1m x 1.5m size of 100% cotton</t>
  </si>
  <si>
    <t>Nail Clipper (made of steel)</t>
  </si>
  <si>
    <t>Piec</t>
  </si>
  <si>
    <t>Hair comb: Metal up of PVC material, anti-static, flat comb for women.</t>
  </si>
  <si>
    <t>Set of plastic pegs(medium size) 12 pcs per packet</t>
  </si>
  <si>
    <t>Sub-total</t>
  </si>
  <si>
    <t>Any other costs (please specify)</t>
  </si>
  <si>
    <t xml:space="preserve">Total Price for All items </t>
  </si>
  <si>
    <t>Bidder to complete</t>
  </si>
  <si>
    <t>Delivery time required (days after PO signature):</t>
  </si>
  <si>
    <t>18 Calender Days</t>
  </si>
  <si>
    <t>Delivery time offered (days after PO signature):</t>
  </si>
  <si>
    <t>Delivery Terms required (Add Incoterm if necessary):</t>
  </si>
  <si>
    <t>DDP Incoterms 2020</t>
  </si>
  <si>
    <t>Delivery Terms offered (must include incoterm):</t>
  </si>
  <si>
    <t>Delivery Destination required:</t>
  </si>
  <si>
    <t>Adamawa, Borno  State (Different LGAs)</t>
  </si>
  <si>
    <t>Delivery Destination offered:</t>
  </si>
  <si>
    <t>Minimum bid validity period required:</t>
  </si>
  <si>
    <t>90 Days</t>
  </si>
  <si>
    <t>Bid validity period offfered:</t>
  </si>
  <si>
    <t>Currency of Tender:</t>
  </si>
  <si>
    <t>NGN</t>
  </si>
  <si>
    <t>Currency of Bid:</t>
  </si>
  <si>
    <r>
      <t xml:space="preserve">Additional comments to bidders:
</t>
    </r>
    <r>
      <rPr>
        <sz val="10"/>
        <rFont val="Calibri"/>
        <family val="2"/>
        <scheme val="minor"/>
      </rPr>
      <t xml:space="preserve">1.	Items will be ordered separately to form customized kits. 
2.	The delivery time of the supply shall be within 18 calendar days of placing the order. 
3.	The offered specification must match our requested.  
4.	Samples submitted within the bid. 
5.	Awarded supplier must be able to deliver to all LGAs within Adamawa, and Borno with the same price, prices for all items will be fixed through the duration of the Purchase Agreement
6.	DRC May split the award between different suppliers. </t>
    </r>
  </si>
  <si>
    <t>Company Name:</t>
  </si>
  <si>
    <t>Signed by a duly authorized company representative:</t>
  </si>
  <si>
    <t>Title:</t>
  </si>
  <si>
    <t>Date:</t>
  </si>
  <si>
    <t>Print Name:</t>
  </si>
  <si>
    <t xml:space="preserve">Stamp of company </t>
  </si>
  <si>
    <t xml:space="preserve">Laundry bar soap, 200g </t>
  </si>
  <si>
    <t>Laundry washing bar soap 200g  (without cover)</t>
  </si>
  <si>
    <t xml:space="preserve">Multipurpose soap, 250g </t>
  </si>
  <si>
    <t>250g Multipurpose Soap; not harmful to skin, from animal or vegetable fat not containing pork fat, must be fit for human utilization, without any disagreeable odors and flavor (package in nylon)</t>
  </si>
  <si>
    <t>Jerrycan (Plastic), with lid 20 Litres. Non-round jerrycan (Yellow color), without visibility</t>
  </si>
  <si>
    <t>Jerrycan (Plastic) with lid, 10 Litres. Non-round jerrycan (Yellow color) without visibility</t>
  </si>
  <si>
    <t>Bucket (Plastic) 10 Litres</t>
  </si>
  <si>
    <t>Water purification tablet, 67mg NaDCC</t>
  </si>
  <si>
    <t xml:space="preserve">Bagco bag, small size, </t>
  </si>
  <si>
    <t>Bagco bag, (made with sack material  with zip) small size, for packing Hygiene kit items ( with Partner visibility on both sides)</t>
  </si>
  <si>
    <t>Pcs</t>
  </si>
  <si>
    <t>Bagco bag, small size</t>
  </si>
  <si>
    <t>Bagco bag, (made with sack material  with zip) small size, for packing Hygiene kit items ( without visibility)</t>
  </si>
  <si>
    <t>Children’s potty with lid 4 litres</t>
  </si>
  <si>
    <t>Reusable menstrual pad, 6 pcs per packet</t>
  </si>
  <si>
    <t>Reusable menstrual pad made with soft cotton material, different absorbing sizes (6 pcs per packet) with a leak proof bottom</t>
  </si>
  <si>
    <t>Kettle 3 pvc litres</t>
  </si>
  <si>
    <t>Kettle 4 pvc litres</t>
  </si>
  <si>
    <t>Kettle (4 litres) with lid, plastic, sanitary
cleansing,</t>
  </si>
  <si>
    <t>Baby Potty 3 litres</t>
  </si>
  <si>
    <t xml:space="preserve">Nylon rope: cloth line 5mm </t>
  </si>
  <si>
    <t xml:space="preserve">Laundry detergent: 450 grams </t>
  </si>
  <si>
    <t xml:space="preserve">Laundry detergent  (white washing powder with white foam): 450 grams </t>
  </si>
  <si>
    <t xml:space="preserve">Multipurpose cloth, </t>
  </si>
  <si>
    <t>Nail Clipper (made of steel) medium size</t>
  </si>
  <si>
    <t>Hair comb</t>
  </si>
  <si>
    <t xml:space="preserve">Set of pegs pvc, </t>
  </si>
  <si>
    <t xml:space="preserve">Bagco bag, big size with Visibility printed </t>
  </si>
  <si>
    <t>Bagco bag, zipper open, large carrying capacity, for packing menstrual hygiene management kit items,( with Partner visibility on both sides)</t>
  </si>
  <si>
    <t>Bagco bag, big size without Visibility</t>
  </si>
  <si>
    <t>Bagco bag, zipper open, large carrying capacity, for packing menstrual hygiene management kit items (without visibility)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</si>
</sst>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7">
    <font>
      <sz val="11"/>
      <color theme="1"/>
      <name val="Calibri"/>
      <family val="2"/>
      <scheme val="minor"/>
    </font>
    <font>
      <sz val="10"/>
      <color theme="1"/>
      <name val="Calibri"/>
      <family val="2"/>
      <scheme val="minor"/>
    </font>
    <font>
      <sz val="10"/>
      <color theme="1"/>
      <name val="Calibri"/>
      <family val="2"/>
    </font>
    <font>
      <b/>
      <sz val="10"/>
      <color theme="1"/>
      <name val="Calibri"/>
      <family val="2"/>
    </font>
    <font>
      <b/>
      <sz val="10"/>
      <name val="Calibri"/>
      <family val="2"/>
      <scheme val="minor"/>
    </font>
    <font>
      <b/>
      <i/>
      <sz val="10"/>
      <color theme="1"/>
      <name val="Calibri"/>
      <family val="2"/>
    </font>
    <font>
      <b/>
      <sz val="10"/>
      <color theme="1"/>
      <name val="Calibri"/>
      <family val="2"/>
      <scheme val="minor"/>
    </font>
    <font>
      <b/>
      <sz val="10"/>
      <color rgb="FFFF0000"/>
      <name val="Calibri"/>
      <family val="2"/>
      <scheme val="minor"/>
    </font>
    <font>
      <sz val="10"/>
      <name val="Calibri"/>
      <family val="2"/>
      <scheme val="minor"/>
    </font>
    <font>
      <sz val="12"/>
      <color theme="1"/>
      <name val="Calibri"/>
      <family val="2"/>
    </font>
    <font>
      <sz val="12"/>
      <color theme="1"/>
      <name val="Calibri"/>
      <family val="2"/>
      <scheme val="minor"/>
    </font>
    <font>
      <sz val="9"/>
      <name val="Arial"/>
      <family val="2"/>
      <charset val="134"/>
    </font>
    <font>
      <sz val="10"/>
      <name val="Arial"/>
      <family val="2"/>
    </font>
    <font>
      <b/>
      <sz val="28"/>
      <color theme="0"/>
      <name val="Calibri"/>
      <family val="2"/>
      <scheme val="minor"/>
    </font>
    <font>
      <sz val="12"/>
      <color rgb="FF000000"/>
      <name val="Calibri"/>
      <family val="2"/>
      <scheme val="minor"/>
    </font>
    <font>
      <sz val="11"/>
      <color theme="1"/>
      <name val="Calibri"/>
      <family val="2"/>
    </font>
    <font>
      <sz val="11"/>
      <color rgb="FF00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49">
    <border>
      <left/>
      <right/>
      <top/>
      <bottom/>
      <diagonal/>
    </border>
    <border>
      <left/>
      <right style="medium">
        <color indexed="64"/>
      </right>
      <top style="thin">
        <color auto="1"/>
      </top>
      <bottom style="medium">
        <color indexed="64"/>
      </bottom>
      <diagonal/>
    </border>
    <border>
      <left/>
      <right/>
      <top style="thin">
        <color auto="1"/>
      </top>
      <bottom style="medium">
        <color indexed="64"/>
      </bottom>
      <diagonal/>
    </border>
    <border>
      <left style="medium">
        <color indexed="64"/>
      </left>
      <right style="thin">
        <color auto="1"/>
      </right>
      <top style="thin">
        <color auto="1"/>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medium">
        <color indexed="64"/>
      </top>
      <bottom style="thin">
        <color auto="1"/>
      </bottom>
      <diagonal/>
    </border>
    <border>
      <left/>
      <right/>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style="thin">
        <color auto="1"/>
      </top>
      <bottom/>
      <diagonal/>
    </border>
    <border>
      <left style="medium">
        <color indexed="64"/>
      </left>
      <right style="thin">
        <color auto="1"/>
      </right>
      <top style="thin">
        <color auto="1"/>
      </top>
      <bottom/>
      <diagonal/>
    </border>
    <border>
      <left/>
      <right style="medium">
        <color indexed="64"/>
      </right>
      <top style="thin">
        <color auto="1"/>
      </top>
      <bottom/>
      <diagonal/>
    </border>
    <border>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style="medium">
        <color indexed="64"/>
      </bottom>
      <diagonal/>
    </border>
    <border>
      <left style="thin">
        <color auto="1"/>
      </left>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auto="1"/>
      </right>
      <top style="thin">
        <color auto="1"/>
      </top>
      <bottom style="thin">
        <color auto="1"/>
      </bottom>
      <diagonal/>
    </border>
  </borders>
  <cellStyleXfs count="4">
    <xf numFmtId="0" fontId="0" fillId="0" borderId="0"/>
    <xf numFmtId="0" fontId="10" fillId="0" borderId="0"/>
    <xf numFmtId="0" fontId="11" fillId="0" borderId="0">
      <alignment vertical="center"/>
    </xf>
    <xf numFmtId="164" fontId="12" fillId="0" borderId="0" applyFont="0" applyFill="0" applyBorder="0" applyAlignment="0" applyProtection="0"/>
  </cellStyleXfs>
  <cellXfs count="94">
    <xf numFmtId="0" fontId="0" fillId="0" borderId="0" xfId="0"/>
    <xf numFmtId="0" fontId="1" fillId="0" borderId="0" xfId="0" applyFont="1"/>
    <xf numFmtId="0" fontId="1" fillId="2" borderId="0" xfId="0" applyFont="1" applyFill="1"/>
    <xf numFmtId="0" fontId="3" fillId="2" borderId="29" xfId="0" applyFont="1" applyFill="1" applyBorder="1" applyAlignment="1">
      <alignment vertical="center" wrapText="1"/>
    </xf>
    <xf numFmtId="0" fontId="3" fillId="2" borderId="30" xfId="0" applyFont="1" applyFill="1" applyBorder="1" applyAlignment="1">
      <alignment vertical="center" wrapText="1"/>
    </xf>
    <xf numFmtId="0" fontId="1" fillId="0" borderId="0" xfId="0" applyFont="1" applyAlignment="1">
      <alignment horizontal="left" vertical="center"/>
    </xf>
    <xf numFmtId="0" fontId="6" fillId="2" borderId="10" xfId="0" applyFont="1" applyFill="1" applyBorder="1" applyAlignment="1">
      <alignment horizontal="left" vertical="center" wrapText="1"/>
    </xf>
    <xf numFmtId="0" fontId="6" fillId="2" borderId="26" xfId="0" applyFont="1" applyFill="1" applyBorder="1" applyAlignment="1">
      <alignment horizontal="left" vertical="center"/>
    </xf>
    <xf numFmtId="0" fontId="2" fillId="2" borderId="33"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6" xfId="0" applyFont="1" applyFill="1" applyBorder="1" applyAlignment="1">
      <alignment vertical="center" wrapText="1"/>
    </xf>
    <xf numFmtId="0" fontId="1" fillId="0" borderId="0" xfId="0" applyFont="1" applyAlignment="1">
      <alignment vertical="center"/>
    </xf>
    <xf numFmtId="0" fontId="9" fillId="0" borderId="15" xfId="0" applyFont="1" applyBorder="1" applyAlignment="1">
      <alignment vertical="center" wrapText="1"/>
    </xf>
    <xf numFmtId="0" fontId="2" fillId="2" borderId="40" xfId="0" applyFont="1" applyFill="1" applyBorder="1" applyAlignment="1">
      <alignment horizontal="center" vertical="center" wrapText="1"/>
    </xf>
    <xf numFmtId="0" fontId="6" fillId="2" borderId="42" xfId="0" applyFont="1" applyFill="1" applyBorder="1" applyAlignment="1">
      <alignment horizontal="left" vertical="center"/>
    </xf>
    <xf numFmtId="0" fontId="10" fillId="4" borderId="9" xfId="2" applyFont="1" applyFill="1" applyBorder="1" applyAlignment="1">
      <alignment horizontal="center" vertical="center"/>
    </xf>
    <xf numFmtId="0" fontId="2" fillId="2" borderId="43"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9" fillId="5" borderId="10" xfId="0" applyFont="1" applyFill="1" applyBorder="1" applyAlignment="1" applyProtection="1">
      <alignment vertical="center" wrapText="1"/>
      <protection locked="0"/>
    </xf>
    <xf numFmtId="0" fontId="9" fillId="5" borderId="15" xfId="0" applyFont="1" applyFill="1" applyBorder="1" applyAlignment="1" applyProtection="1">
      <alignment vertical="center" wrapText="1"/>
      <protection locked="0"/>
    </xf>
    <xf numFmtId="0" fontId="9" fillId="5" borderId="15" xfId="0" applyFont="1" applyFill="1" applyBorder="1" applyAlignment="1" applyProtection="1">
      <alignment horizontal="center" vertical="center" wrapText="1"/>
      <protection locked="0"/>
    </xf>
    <xf numFmtId="0" fontId="1" fillId="4" borderId="46" xfId="0" applyFont="1" applyFill="1" applyBorder="1"/>
    <xf numFmtId="0" fontId="6" fillId="0" borderId="47" xfId="0" applyFont="1" applyBorder="1" applyAlignment="1">
      <alignment horizontal="center" vertical="center" wrapText="1"/>
    </xf>
    <xf numFmtId="0" fontId="10" fillId="0" borderId="15" xfId="0" applyFont="1" applyBorder="1" applyAlignment="1">
      <alignment horizontal="center" vertical="center"/>
    </xf>
    <xf numFmtId="0" fontId="14" fillId="0" borderId="15" xfId="0" applyFont="1" applyBorder="1" applyAlignment="1">
      <alignment vertical="center" wrapText="1"/>
    </xf>
    <xf numFmtId="0" fontId="9" fillId="5" borderId="10" xfId="0" applyFont="1" applyFill="1" applyBorder="1" applyAlignment="1">
      <alignment vertical="center" wrapText="1"/>
    </xf>
    <xf numFmtId="0" fontId="9" fillId="5" borderId="15" xfId="0" applyFont="1" applyFill="1" applyBorder="1" applyAlignment="1">
      <alignment vertical="center" wrapText="1"/>
    </xf>
    <xf numFmtId="0" fontId="9" fillId="5" borderId="15" xfId="0" applyFont="1" applyFill="1" applyBorder="1" applyAlignment="1">
      <alignment horizontal="center" vertical="center" wrapText="1"/>
    </xf>
    <xf numFmtId="0" fontId="15" fillId="0" borderId="10" xfId="0" applyFont="1" applyBorder="1" applyAlignment="1">
      <alignment vertical="center" wrapText="1"/>
    </xf>
    <xf numFmtId="0" fontId="0" fillId="0" borderId="15" xfId="1" applyFont="1" applyBorder="1" applyAlignment="1">
      <alignment horizontal="left" vertical="center" wrapText="1"/>
    </xf>
    <xf numFmtId="0" fontId="0" fillId="0" borderId="15" xfId="1" applyFont="1" applyBorder="1" applyAlignment="1">
      <alignment horizontal="center" vertical="center"/>
    </xf>
    <xf numFmtId="3" fontId="0" fillId="0" borderId="15" xfId="3" applyNumberFormat="1" applyFont="1" applyBorder="1" applyAlignment="1" applyProtection="1">
      <alignment horizontal="center" vertical="center"/>
    </xf>
    <xf numFmtId="0" fontId="15" fillId="0" borderId="10" xfId="0" applyFont="1" applyBorder="1" applyAlignment="1">
      <alignment horizontal="center" vertical="center" wrapText="1"/>
    </xf>
    <xf numFmtId="0" fontId="15" fillId="0" borderId="15" xfId="0" applyFont="1" applyBorder="1" applyAlignment="1">
      <alignment vertical="center" wrapText="1"/>
    </xf>
    <xf numFmtId="0" fontId="0" fillId="0" borderId="15" xfId="0" applyBorder="1" applyAlignment="1">
      <alignment vertical="center" wrapText="1"/>
    </xf>
    <xf numFmtId="0" fontId="0" fillId="0" borderId="15" xfId="0" applyBorder="1" applyAlignment="1">
      <alignment horizontal="center" vertical="center"/>
    </xf>
    <xf numFmtId="0" fontId="0" fillId="4" borderId="9" xfId="2" applyFont="1" applyFill="1" applyBorder="1" applyAlignment="1">
      <alignment horizontal="center" vertical="center"/>
    </xf>
    <xf numFmtId="0" fontId="16" fillId="0" borderId="15" xfId="0" applyFont="1" applyBorder="1" applyAlignment="1">
      <alignment vertical="center" wrapText="1"/>
    </xf>
    <xf numFmtId="0" fontId="9" fillId="5" borderId="19" xfId="0" applyFont="1" applyFill="1" applyBorder="1" applyAlignment="1">
      <alignment horizontal="center" vertical="center" wrapText="1"/>
    </xf>
    <xf numFmtId="2" fontId="1" fillId="2" borderId="28" xfId="0" applyNumberFormat="1" applyFont="1" applyFill="1" applyBorder="1" applyAlignment="1">
      <alignment horizontal="center" vertical="center"/>
    </xf>
    <xf numFmtId="2" fontId="1" fillId="2" borderId="7" xfId="0" applyNumberFormat="1" applyFont="1" applyFill="1" applyBorder="1" applyAlignment="1" applyProtection="1">
      <alignment horizontal="center" vertical="center"/>
      <protection locked="0"/>
    </xf>
    <xf numFmtId="2" fontId="1" fillId="2" borderId="27" xfId="0" applyNumberFormat="1" applyFont="1" applyFill="1" applyBorder="1" applyAlignment="1">
      <alignment horizontal="center" vertical="center"/>
    </xf>
    <xf numFmtId="0" fontId="4" fillId="0" borderId="14" xfId="0" applyFont="1" applyBorder="1" applyAlignment="1">
      <alignment horizontal="left" vertical="top" wrapText="1"/>
    </xf>
    <xf numFmtId="0" fontId="4" fillId="0" borderId="13" xfId="0" applyFont="1" applyBorder="1" applyAlignment="1">
      <alignment horizontal="left" vertical="top"/>
    </xf>
    <xf numFmtId="0" fontId="4" fillId="0" borderId="0" xfId="0" applyFont="1" applyAlignment="1">
      <alignment horizontal="left" vertical="top"/>
    </xf>
    <xf numFmtId="0" fontId="4" fillId="0" borderId="11" xfId="0" applyFont="1" applyBorder="1" applyAlignment="1">
      <alignment horizontal="left" vertical="top"/>
    </xf>
    <xf numFmtId="0" fontId="4" fillId="0" borderId="12" xfId="0" applyFont="1" applyBorder="1" applyAlignment="1">
      <alignment horizontal="left" vertical="top"/>
    </xf>
    <xf numFmtId="0" fontId="4" fillId="0" borderId="6" xfId="0" applyFont="1" applyBorder="1" applyAlignment="1">
      <alignment horizontal="left" vertical="top"/>
    </xf>
    <xf numFmtId="0" fontId="4" fillId="0" borderId="5" xfId="0" applyFont="1" applyBorder="1" applyAlignment="1">
      <alignment horizontal="left" vertical="top"/>
    </xf>
    <xf numFmtId="0" fontId="4" fillId="0" borderId="4" xfId="0" applyFont="1" applyBorder="1" applyAlignment="1">
      <alignment horizontal="left" vertical="top"/>
    </xf>
    <xf numFmtId="0" fontId="3" fillId="2" borderId="10" xfId="0" applyFont="1" applyFill="1" applyBorder="1" applyAlignment="1">
      <alignment vertical="center" wrapText="1"/>
    </xf>
    <xf numFmtId="0" fontId="3" fillId="2" borderId="9" xfId="0" applyFont="1" applyFill="1" applyBorder="1" applyAlignment="1">
      <alignment vertical="center" wrapText="1"/>
    </xf>
    <xf numFmtId="0" fontId="2" fillId="5" borderId="8" xfId="0" applyFont="1" applyFill="1" applyBorder="1" applyAlignment="1" applyProtection="1">
      <alignment horizontal="center" vertical="center" wrapText="1"/>
      <protection locked="0"/>
    </xf>
    <xf numFmtId="0" fontId="2" fillId="5" borderId="7" xfId="0" applyFont="1" applyFill="1" applyBorder="1" applyAlignment="1" applyProtection="1">
      <alignment horizontal="center" vertical="center" wrapText="1"/>
      <protection locked="0"/>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16" xfId="0" applyFont="1" applyBorder="1" applyAlignment="1">
      <alignment horizontal="center" vertical="center" wrapText="1"/>
    </xf>
    <xf numFmtId="0" fontId="2" fillId="5" borderId="21" xfId="0" applyFont="1" applyFill="1" applyBorder="1" applyAlignment="1" applyProtection="1">
      <alignment horizontal="left" vertical="center" wrapText="1"/>
      <protection locked="0"/>
    </xf>
    <xf numFmtId="0" fontId="2" fillId="5" borderId="28" xfId="0" applyFont="1" applyFill="1" applyBorder="1" applyAlignment="1" applyProtection="1">
      <alignment horizontal="left" vertical="center" wrapText="1"/>
      <protection locked="0"/>
    </xf>
    <xf numFmtId="0" fontId="9" fillId="0" borderId="38"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3" fillId="2" borderId="3" xfId="0" applyFont="1" applyFill="1" applyBorder="1" applyAlignment="1">
      <alignment vertical="center" wrapText="1"/>
    </xf>
    <xf numFmtId="0" fontId="3" fillId="2" borderId="34" xfId="0" applyFont="1" applyFill="1" applyBorder="1" applyAlignment="1">
      <alignment vertical="center" wrapText="1"/>
    </xf>
    <xf numFmtId="0" fontId="2" fillId="0" borderId="3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5" borderId="8" xfId="0" applyFont="1" applyFill="1" applyBorder="1" applyAlignment="1" applyProtection="1">
      <alignment horizontal="left" vertical="center" wrapText="1"/>
      <protection locked="0"/>
    </xf>
    <xf numFmtId="0" fontId="2" fillId="5" borderId="7" xfId="0" applyFont="1" applyFill="1" applyBorder="1" applyAlignment="1" applyProtection="1">
      <alignment horizontal="left" vertical="center" wrapText="1"/>
      <protection locked="0"/>
    </xf>
    <xf numFmtId="0" fontId="2" fillId="5" borderId="2" xfId="0" applyFont="1" applyFill="1" applyBorder="1" applyAlignment="1" applyProtection="1">
      <alignment horizontal="left" vertical="center" wrapText="1"/>
      <protection locked="0"/>
    </xf>
    <xf numFmtId="0" fontId="2" fillId="5" borderId="1" xfId="0" applyFont="1" applyFill="1" applyBorder="1" applyAlignment="1" applyProtection="1">
      <alignment horizontal="left" vertical="center" wrapText="1"/>
      <protection locked="0"/>
    </xf>
    <xf numFmtId="0" fontId="13" fillId="6" borderId="9" xfId="0" applyFont="1" applyFill="1" applyBorder="1" applyAlignment="1">
      <alignment horizontal="center" vertical="center"/>
    </xf>
    <xf numFmtId="0" fontId="13" fillId="6" borderId="8" xfId="0" applyFont="1" applyFill="1" applyBorder="1" applyAlignment="1">
      <alignment horizontal="center" vertical="center"/>
    </xf>
    <xf numFmtId="0" fontId="13" fillId="6" borderId="48" xfId="0" applyFont="1" applyFill="1" applyBorder="1" applyAlignment="1">
      <alignment horizontal="center" vertical="center"/>
    </xf>
    <xf numFmtId="0" fontId="7" fillId="4" borderId="6"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4" xfId="0" applyFont="1" applyFill="1" applyBorder="1" applyAlignment="1">
      <alignment horizontal="center" vertical="center"/>
    </xf>
    <xf numFmtId="0" fontId="5" fillId="3" borderId="31"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3" fillId="2" borderId="20" xfId="0" applyFont="1" applyFill="1" applyBorder="1" applyAlignment="1">
      <alignment vertical="center" wrapText="1"/>
    </xf>
    <xf numFmtId="0" fontId="3" fillId="2" borderId="35" xfId="0" applyFont="1" applyFill="1" applyBorder="1" applyAlignment="1">
      <alignment vertical="center" wrapText="1"/>
    </xf>
    <xf numFmtId="0" fontId="7" fillId="0" borderId="18" xfId="0" applyFont="1" applyBorder="1" applyAlignment="1">
      <alignment horizontal="left" vertical="center" wrapText="1"/>
    </xf>
    <xf numFmtId="0" fontId="7" fillId="0" borderId="41" xfId="0" applyFont="1" applyBorder="1" applyAlignment="1">
      <alignment horizontal="left" vertical="center" wrapText="1"/>
    </xf>
    <xf numFmtId="0" fontId="7" fillId="0" borderId="15" xfId="0" applyFont="1" applyBorder="1" applyAlignment="1">
      <alignment horizontal="left" vertical="center" wrapText="1"/>
    </xf>
    <xf numFmtId="0" fontId="7" fillId="0" borderId="9" xfId="0" applyFont="1" applyBorder="1" applyAlignment="1">
      <alignment horizontal="left" vertical="center" wrapText="1"/>
    </xf>
    <xf numFmtId="0" fontId="7" fillId="0" borderId="17" xfId="0" applyFont="1" applyBorder="1" applyAlignment="1">
      <alignment horizontal="left" vertical="center" wrapText="1"/>
    </xf>
    <xf numFmtId="0" fontId="7" fillId="0" borderId="25" xfId="0" applyFont="1" applyBorder="1" applyAlignment="1">
      <alignment horizontal="left" vertical="center" wrapText="1"/>
    </xf>
    <xf numFmtId="0" fontId="5" fillId="3" borderId="24"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cellXfs>
  <cellStyles count="4">
    <cellStyle name="Comma 3" xfId="3" xr:uid="{BEFC1330-986A-4ADF-A94A-006787E3C6F8}"/>
    <cellStyle name="Normal" xfId="0" builtinId="0"/>
    <cellStyle name="Normal 2" xfId="1" xr:uid="{92C40D6C-207A-4E2F-BA34-2E9FC29FA812}"/>
    <cellStyle name="Normal_IOCC BPRM Budget - June 2008 draft 1 (051208)" xfId="2" xr:uid="{33A7A4A7-36C8-49DA-A603-1F7813E0B5ED}"/>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1645987</xdr:colOff>
      <xdr:row>3</xdr:row>
      <xdr:rowOff>0</xdr:rowOff>
    </xdr:to>
    <xdr:pic>
      <xdr:nvPicPr>
        <xdr:cNvPr id="4" name="Picture 3">
          <a:extLst>
            <a:ext uri="{FF2B5EF4-FFF2-40B4-BE49-F238E27FC236}">
              <a16:creationId xmlns:a16="http://schemas.microsoft.com/office/drawing/2014/main" id="{D3BD6C7A-6E0E-4F5D-BDB7-DBDE4E4959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2632" cy="85223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9C32E-FA70-4746-A937-07E92FF859BB}">
  <sheetPr>
    <pageSetUpPr fitToPage="1"/>
  </sheetPr>
  <dimension ref="A1:I51"/>
  <sheetViews>
    <sheetView tabSelected="1" view="pageLayout" zoomScale="95" zoomScaleNormal="120" zoomScaleSheetLayoutView="100" zoomScalePageLayoutView="95" workbookViewId="0">
      <selection activeCell="I39" sqref="I39"/>
    </sheetView>
  </sheetViews>
  <sheetFormatPr defaultColWidth="8.85546875" defaultRowHeight="12.75"/>
  <cols>
    <col min="1" max="1" width="8.85546875" style="1"/>
    <col min="2" max="2" width="26.140625" style="1" customWidth="1"/>
    <col min="3" max="3" width="51.28515625" style="1" bestFit="1" customWidth="1"/>
    <col min="4" max="4" width="8.28515625" style="1" bestFit="1" customWidth="1"/>
    <col min="5" max="5" width="8.7109375" style="1" bestFit="1" customWidth="1"/>
    <col min="6" max="6" width="40.85546875" style="1" bestFit="1" customWidth="1"/>
    <col min="7" max="7" width="15" style="1" bestFit="1" customWidth="1"/>
    <col min="8" max="8" width="22.140625" style="1" bestFit="1" customWidth="1"/>
    <col min="9" max="9" width="11.42578125" style="1" bestFit="1" customWidth="1"/>
    <col min="10" max="16384" width="8.85546875" style="1"/>
  </cols>
  <sheetData>
    <row r="1" spans="1:9" ht="36.4" customHeight="1">
      <c r="A1" s="74" t="s">
        <v>0</v>
      </c>
      <c r="B1" s="75"/>
      <c r="C1" s="75"/>
      <c r="D1" s="75"/>
      <c r="E1" s="75"/>
      <c r="F1" s="75"/>
      <c r="G1" s="75"/>
      <c r="H1" s="75"/>
      <c r="I1" s="76"/>
    </row>
    <row r="2" spans="1:9" ht="38.65" customHeight="1" thickBot="1">
      <c r="A2" s="2"/>
      <c r="B2" s="24"/>
      <c r="C2" s="77" t="s">
        <v>1</v>
      </c>
      <c r="D2" s="78"/>
      <c r="E2" s="78"/>
      <c r="F2" s="78"/>
      <c r="G2" s="78"/>
      <c r="H2" s="79"/>
      <c r="I2" s="25" t="s">
        <v>2</v>
      </c>
    </row>
    <row r="3" spans="1:9" ht="28.15" customHeight="1" thickBot="1">
      <c r="A3" s="80" t="s">
        <v>3</v>
      </c>
      <c r="B3" s="81"/>
      <c r="C3" s="81"/>
      <c r="D3" s="81"/>
      <c r="E3" s="82"/>
      <c r="F3" s="80" t="s">
        <v>4</v>
      </c>
      <c r="G3" s="81"/>
      <c r="H3" s="81"/>
      <c r="I3" s="82"/>
    </row>
    <row r="4" spans="1:9" ht="34.5" customHeight="1" thickBot="1">
      <c r="A4" s="15" t="s">
        <v>5</v>
      </c>
      <c r="B4" s="9" t="s">
        <v>6</v>
      </c>
      <c r="C4" s="10" t="s">
        <v>7</v>
      </c>
      <c r="D4" s="10" t="s">
        <v>8</v>
      </c>
      <c r="E4" s="8" t="s">
        <v>9</v>
      </c>
      <c r="F4" s="18" t="s">
        <v>10</v>
      </c>
      <c r="G4" s="19" t="s">
        <v>11</v>
      </c>
      <c r="H4" s="19" t="s">
        <v>12</v>
      </c>
      <c r="I4" s="20" t="s">
        <v>13</v>
      </c>
    </row>
    <row r="5" spans="1:9" ht="21" customHeight="1">
      <c r="A5" s="35">
        <v>1</v>
      </c>
      <c r="B5" s="31" t="s">
        <v>79</v>
      </c>
      <c r="C5" s="32" t="s">
        <v>80</v>
      </c>
      <c r="D5" s="33" t="s">
        <v>14</v>
      </c>
      <c r="E5" s="34">
        <v>1</v>
      </c>
      <c r="F5" s="21"/>
      <c r="G5" s="22"/>
      <c r="H5" s="23"/>
      <c r="I5" s="41">
        <f>H5*G5</f>
        <v>0</v>
      </c>
    </row>
    <row r="6" spans="1:9" ht="60">
      <c r="A6" s="35">
        <v>2</v>
      </c>
      <c r="B6" s="31" t="s">
        <v>81</v>
      </c>
      <c r="C6" s="32" t="s">
        <v>82</v>
      </c>
      <c r="D6" s="33" t="s">
        <v>14</v>
      </c>
      <c r="E6" s="34">
        <v>1</v>
      </c>
      <c r="F6" s="21"/>
      <c r="G6" s="22"/>
      <c r="H6" s="23"/>
      <c r="I6" s="41">
        <f>H6*G6</f>
        <v>0</v>
      </c>
    </row>
    <row r="7" spans="1:9" ht="30">
      <c r="A7" s="35">
        <v>3</v>
      </c>
      <c r="B7" s="31" t="s">
        <v>15</v>
      </c>
      <c r="C7" s="32" t="s">
        <v>83</v>
      </c>
      <c r="D7" s="33" t="s">
        <v>14</v>
      </c>
      <c r="E7" s="34">
        <v>1</v>
      </c>
      <c r="F7" s="21"/>
      <c r="G7" s="22"/>
      <c r="H7" s="23"/>
      <c r="I7" s="41">
        <f>H7*G7</f>
        <v>0</v>
      </c>
    </row>
    <row r="8" spans="1:9" ht="30">
      <c r="A8" s="35">
        <v>4</v>
      </c>
      <c r="B8" s="31" t="s">
        <v>16</v>
      </c>
      <c r="C8" s="32" t="s">
        <v>84</v>
      </c>
      <c r="D8" s="33" t="s">
        <v>14</v>
      </c>
      <c r="E8" s="34">
        <v>1</v>
      </c>
      <c r="F8" s="21"/>
      <c r="G8" s="22"/>
      <c r="H8" s="23"/>
      <c r="I8" s="41">
        <f t="shared" ref="I8:I36" si="0">H8*G8</f>
        <v>0</v>
      </c>
    </row>
    <row r="9" spans="1:9" ht="30">
      <c r="A9" s="35">
        <v>5</v>
      </c>
      <c r="B9" s="31" t="s">
        <v>85</v>
      </c>
      <c r="C9" s="32" t="s">
        <v>17</v>
      </c>
      <c r="D9" s="33" t="s">
        <v>14</v>
      </c>
      <c r="E9" s="34">
        <v>1</v>
      </c>
      <c r="F9" s="21"/>
      <c r="G9" s="22"/>
      <c r="H9" s="23"/>
      <c r="I9" s="41">
        <f t="shared" si="0"/>
        <v>0</v>
      </c>
    </row>
    <row r="10" spans="1:9" s="13" customFormat="1" ht="105">
      <c r="A10" s="35">
        <v>6</v>
      </c>
      <c r="B10" s="31" t="s">
        <v>86</v>
      </c>
      <c r="C10" s="32" t="s">
        <v>18</v>
      </c>
      <c r="D10" s="33" t="s">
        <v>19</v>
      </c>
      <c r="E10" s="34">
        <v>1</v>
      </c>
      <c r="F10" s="21"/>
      <c r="G10" s="22"/>
      <c r="H10" s="23"/>
      <c r="I10" s="41">
        <f t="shared" si="0"/>
        <v>0</v>
      </c>
    </row>
    <row r="11" spans="1:9" ht="45">
      <c r="A11" s="35">
        <v>7</v>
      </c>
      <c r="B11" s="31" t="s">
        <v>87</v>
      </c>
      <c r="C11" s="32" t="s">
        <v>88</v>
      </c>
      <c r="D11" s="33" t="s">
        <v>89</v>
      </c>
      <c r="E11" s="34">
        <v>1</v>
      </c>
      <c r="F11" s="21"/>
      <c r="G11" s="22"/>
      <c r="H11" s="23"/>
      <c r="I11" s="41">
        <f t="shared" si="0"/>
        <v>0</v>
      </c>
    </row>
    <row r="12" spans="1:9" ht="30">
      <c r="A12" s="35">
        <v>8</v>
      </c>
      <c r="B12" s="31" t="s">
        <v>90</v>
      </c>
      <c r="C12" s="32" t="s">
        <v>91</v>
      </c>
      <c r="D12" s="33" t="s">
        <v>14</v>
      </c>
      <c r="E12" s="34">
        <v>1</v>
      </c>
      <c r="F12" s="21"/>
      <c r="G12" s="22"/>
      <c r="H12" s="23"/>
      <c r="I12" s="41">
        <f t="shared" si="0"/>
        <v>0</v>
      </c>
    </row>
    <row r="13" spans="1:9" ht="45">
      <c r="A13" s="35">
        <v>9</v>
      </c>
      <c r="B13" s="36" t="s">
        <v>92</v>
      </c>
      <c r="C13" s="37" t="s">
        <v>20</v>
      </c>
      <c r="D13" s="38" t="s">
        <v>14</v>
      </c>
      <c r="E13" s="39">
        <v>1</v>
      </c>
      <c r="F13" s="28"/>
      <c r="G13" s="29"/>
      <c r="H13" s="30"/>
      <c r="I13" s="41">
        <f t="shared" si="0"/>
        <v>0</v>
      </c>
    </row>
    <row r="14" spans="1:9" ht="45">
      <c r="A14" s="35">
        <v>10</v>
      </c>
      <c r="B14" s="36" t="s">
        <v>93</v>
      </c>
      <c r="C14" s="40" t="s">
        <v>94</v>
      </c>
      <c r="D14" s="38" t="s">
        <v>21</v>
      </c>
      <c r="E14" s="39">
        <v>1</v>
      </c>
      <c r="F14" s="28"/>
      <c r="G14" s="29"/>
      <c r="H14" s="30"/>
      <c r="I14" s="41">
        <f t="shared" si="0"/>
        <v>0</v>
      </c>
    </row>
    <row r="15" spans="1:9" ht="30">
      <c r="A15" s="35">
        <v>11</v>
      </c>
      <c r="B15" s="36" t="s">
        <v>22</v>
      </c>
      <c r="C15" s="40" t="s">
        <v>23</v>
      </c>
      <c r="D15" s="38" t="s">
        <v>14</v>
      </c>
      <c r="E15" s="39">
        <v>1</v>
      </c>
      <c r="F15" s="28"/>
      <c r="G15" s="29"/>
      <c r="H15" s="30"/>
      <c r="I15" s="41">
        <f t="shared" si="0"/>
        <v>0</v>
      </c>
    </row>
    <row r="16" spans="1:9" ht="30">
      <c r="A16" s="35">
        <v>12</v>
      </c>
      <c r="B16" s="36" t="s">
        <v>24</v>
      </c>
      <c r="C16" s="40" t="s">
        <v>25</v>
      </c>
      <c r="D16" s="38" t="s">
        <v>26</v>
      </c>
      <c r="E16" s="39">
        <v>1</v>
      </c>
      <c r="F16" s="28"/>
      <c r="G16" s="29"/>
      <c r="H16" s="30"/>
      <c r="I16" s="41">
        <f t="shared" si="0"/>
        <v>0</v>
      </c>
    </row>
    <row r="17" spans="1:9" s="13" customFormat="1" ht="30">
      <c r="A17" s="35">
        <v>13</v>
      </c>
      <c r="B17" s="31" t="s">
        <v>27</v>
      </c>
      <c r="C17" s="32" t="s">
        <v>28</v>
      </c>
      <c r="D17" s="33" t="s">
        <v>26</v>
      </c>
      <c r="E17" s="34">
        <v>1</v>
      </c>
      <c r="F17" s="21"/>
      <c r="G17" s="22"/>
      <c r="H17" s="23"/>
      <c r="I17" s="41">
        <f t="shared" ref="I17:I23" si="1">H17*G17</f>
        <v>0</v>
      </c>
    </row>
    <row r="18" spans="1:9" ht="30">
      <c r="A18" s="35">
        <v>14</v>
      </c>
      <c r="B18" s="31" t="s">
        <v>29</v>
      </c>
      <c r="C18" s="32" t="s">
        <v>30</v>
      </c>
      <c r="D18" s="33" t="s">
        <v>26</v>
      </c>
      <c r="E18" s="34">
        <v>1</v>
      </c>
      <c r="F18" s="21"/>
      <c r="G18" s="22"/>
      <c r="H18" s="23"/>
      <c r="I18" s="41">
        <f t="shared" si="1"/>
        <v>0</v>
      </c>
    </row>
    <row r="19" spans="1:9" ht="30">
      <c r="A19" s="35">
        <v>15</v>
      </c>
      <c r="B19" s="31" t="s">
        <v>95</v>
      </c>
      <c r="C19" s="32" t="s">
        <v>31</v>
      </c>
      <c r="D19" s="33" t="s">
        <v>26</v>
      </c>
      <c r="E19" s="34">
        <v>1</v>
      </c>
      <c r="F19" s="21"/>
      <c r="G19" s="22"/>
      <c r="H19" s="23"/>
      <c r="I19" s="41">
        <f t="shared" si="1"/>
        <v>0</v>
      </c>
    </row>
    <row r="20" spans="1:9" ht="30">
      <c r="A20" s="35">
        <v>16</v>
      </c>
      <c r="B20" s="36" t="s">
        <v>96</v>
      </c>
      <c r="C20" s="37" t="s">
        <v>97</v>
      </c>
      <c r="D20" s="38" t="s">
        <v>26</v>
      </c>
      <c r="E20" s="39">
        <v>1</v>
      </c>
      <c r="F20" s="28"/>
      <c r="G20" s="29"/>
      <c r="H20" s="30"/>
      <c r="I20" s="41">
        <f t="shared" si="1"/>
        <v>0</v>
      </c>
    </row>
    <row r="21" spans="1:9" ht="60">
      <c r="A21" s="35">
        <v>17</v>
      </c>
      <c r="B21" s="36" t="s">
        <v>32</v>
      </c>
      <c r="C21" s="40" t="s">
        <v>33</v>
      </c>
      <c r="D21" s="38" t="s">
        <v>26</v>
      </c>
      <c r="E21" s="39">
        <v>1</v>
      </c>
      <c r="F21" s="28"/>
      <c r="G21" s="29"/>
      <c r="H21" s="30"/>
      <c r="I21" s="41">
        <f t="shared" si="1"/>
        <v>0</v>
      </c>
    </row>
    <row r="22" spans="1:9" ht="105">
      <c r="A22" s="35">
        <v>18</v>
      </c>
      <c r="B22" s="36" t="s">
        <v>98</v>
      </c>
      <c r="C22" s="40" t="s">
        <v>34</v>
      </c>
      <c r="D22" s="38" t="s">
        <v>26</v>
      </c>
      <c r="E22" s="39">
        <v>1</v>
      </c>
      <c r="F22" s="28"/>
      <c r="G22" s="29"/>
      <c r="H22" s="30"/>
      <c r="I22" s="41">
        <f t="shared" si="1"/>
        <v>0</v>
      </c>
    </row>
    <row r="23" spans="1:9" ht="30">
      <c r="A23" s="35">
        <v>19</v>
      </c>
      <c r="B23" s="36" t="s">
        <v>35</v>
      </c>
      <c r="C23" s="40" t="s">
        <v>36</v>
      </c>
      <c r="D23" s="38" t="s">
        <v>26</v>
      </c>
      <c r="E23" s="39">
        <v>1</v>
      </c>
      <c r="F23" s="28"/>
      <c r="G23" s="29"/>
      <c r="H23" s="30"/>
      <c r="I23" s="41">
        <f t="shared" si="1"/>
        <v>0</v>
      </c>
    </row>
    <row r="24" spans="1:9" s="13" customFormat="1" ht="45">
      <c r="A24" s="35">
        <v>20</v>
      </c>
      <c r="B24" s="31" t="s">
        <v>35</v>
      </c>
      <c r="C24" s="32" t="s">
        <v>37</v>
      </c>
      <c r="D24" s="33" t="s">
        <v>26</v>
      </c>
      <c r="E24" s="34">
        <v>1</v>
      </c>
      <c r="F24" s="21"/>
      <c r="G24" s="22"/>
      <c r="H24" s="23"/>
      <c r="I24" s="41">
        <f t="shared" si="0"/>
        <v>0</v>
      </c>
    </row>
    <row r="25" spans="1:9" ht="30">
      <c r="A25" s="35">
        <v>21</v>
      </c>
      <c r="B25" s="31" t="s">
        <v>38</v>
      </c>
      <c r="C25" s="32" t="s">
        <v>39</v>
      </c>
      <c r="D25" s="33" t="s">
        <v>26</v>
      </c>
      <c r="E25" s="34">
        <v>1</v>
      </c>
      <c r="F25" s="21"/>
      <c r="G25" s="22"/>
      <c r="H25" s="23"/>
      <c r="I25" s="41">
        <f t="shared" si="0"/>
        <v>0</v>
      </c>
    </row>
    <row r="26" spans="1:9" ht="75">
      <c r="A26" s="35">
        <v>22</v>
      </c>
      <c r="B26" s="31" t="s">
        <v>40</v>
      </c>
      <c r="C26" s="32" t="s">
        <v>41</v>
      </c>
      <c r="D26" s="33" t="s">
        <v>26</v>
      </c>
      <c r="E26" s="34">
        <v>1</v>
      </c>
      <c r="F26" s="21"/>
      <c r="G26" s="22"/>
      <c r="H26" s="23"/>
      <c r="I26" s="41">
        <f t="shared" si="0"/>
        <v>0</v>
      </c>
    </row>
    <row r="27" spans="1:9" ht="30">
      <c r="A27" s="35">
        <v>23</v>
      </c>
      <c r="B27" s="36" t="s">
        <v>99</v>
      </c>
      <c r="C27" s="37" t="s">
        <v>42</v>
      </c>
      <c r="D27" s="38" t="s">
        <v>14</v>
      </c>
      <c r="E27" s="39">
        <v>1</v>
      </c>
      <c r="F27" s="28"/>
      <c r="G27" s="29"/>
      <c r="H27" s="30"/>
      <c r="I27" s="41">
        <f t="shared" si="0"/>
        <v>0</v>
      </c>
    </row>
    <row r="28" spans="1:9" ht="30">
      <c r="A28" s="35">
        <v>24</v>
      </c>
      <c r="B28" s="36" t="s">
        <v>43</v>
      </c>
      <c r="C28" s="40" t="s">
        <v>44</v>
      </c>
      <c r="D28" s="38" t="s">
        <v>14</v>
      </c>
      <c r="E28" s="39">
        <v>1</v>
      </c>
      <c r="F28" s="28"/>
      <c r="G28" s="29"/>
      <c r="H28" s="30"/>
      <c r="I28" s="41">
        <f t="shared" si="0"/>
        <v>0</v>
      </c>
    </row>
    <row r="29" spans="1:9" ht="30">
      <c r="A29" s="35">
        <v>25</v>
      </c>
      <c r="B29" s="36" t="s">
        <v>100</v>
      </c>
      <c r="C29" s="40" t="s">
        <v>101</v>
      </c>
      <c r="D29" s="38" t="s">
        <v>89</v>
      </c>
      <c r="E29" s="39">
        <v>1</v>
      </c>
      <c r="F29" s="28"/>
      <c r="G29" s="29"/>
      <c r="H29" s="30"/>
      <c r="I29" s="41">
        <f t="shared" si="0"/>
        <v>0</v>
      </c>
    </row>
    <row r="30" spans="1:9" ht="31.5">
      <c r="A30" s="35">
        <v>26</v>
      </c>
      <c r="B30" s="14" t="s">
        <v>45</v>
      </c>
      <c r="C30" s="27" t="s">
        <v>46</v>
      </c>
      <c r="D30" s="26" t="s">
        <v>47</v>
      </c>
      <c r="E30" s="17">
        <v>1</v>
      </c>
      <c r="F30" s="28"/>
      <c r="G30" s="29"/>
      <c r="H30" s="30"/>
      <c r="I30" s="41">
        <f t="shared" si="0"/>
        <v>0</v>
      </c>
    </row>
    <row r="31" spans="1:9" ht="31.5">
      <c r="A31" s="35">
        <v>27</v>
      </c>
      <c r="B31" s="14" t="s">
        <v>102</v>
      </c>
      <c r="C31" s="27" t="s">
        <v>48</v>
      </c>
      <c r="D31" s="26" t="s">
        <v>47</v>
      </c>
      <c r="E31" s="17">
        <v>1</v>
      </c>
      <c r="F31" s="28"/>
      <c r="G31" s="29"/>
      <c r="H31" s="30"/>
      <c r="I31" s="41">
        <f t="shared" si="0"/>
        <v>0</v>
      </c>
    </row>
    <row r="32" spans="1:9" s="13" customFormat="1" ht="31.5">
      <c r="A32" s="35">
        <v>28</v>
      </c>
      <c r="B32" s="14" t="s">
        <v>49</v>
      </c>
      <c r="C32" s="27" t="s">
        <v>103</v>
      </c>
      <c r="D32" s="26" t="s">
        <v>50</v>
      </c>
      <c r="E32" s="17">
        <v>1</v>
      </c>
      <c r="F32" s="28"/>
      <c r="G32" s="29"/>
      <c r="H32" s="30"/>
      <c r="I32" s="41">
        <f t="shared" si="0"/>
        <v>0</v>
      </c>
    </row>
    <row r="33" spans="1:9" ht="31.5">
      <c r="A33" s="35">
        <v>29</v>
      </c>
      <c r="B33" s="14" t="s">
        <v>104</v>
      </c>
      <c r="C33" s="27" t="s">
        <v>51</v>
      </c>
      <c r="D33" s="26" t="s">
        <v>47</v>
      </c>
      <c r="E33" s="17">
        <v>1</v>
      </c>
      <c r="F33" s="28"/>
      <c r="G33" s="29"/>
      <c r="H33" s="30"/>
      <c r="I33" s="41">
        <f t="shared" si="0"/>
        <v>0</v>
      </c>
    </row>
    <row r="34" spans="1:9" ht="15.75">
      <c r="A34" s="35">
        <v>30</v>
      </c>
      <c r="B34" s="14" t="s">
        <v>105</v>
      </c>
      <c r="C34" s="27" t="s">
        <v>52</v>
      </c>
      <c r="D34" s="26" t="s">
        <v>21</v>
      </c>
      <c r="E34" s="17">
        <v>1</v>
      </c>
      <c r="F34" s="21"/>
      <c r="G34" s="22"/>
      <c r="H34" s="23"/>
      <c r="I34" s="41">
        <f t="shared" si="0"/>
        <v>0</v>
      </c>
    </row>
    <row r="35" spans="1:9" ht="47.25">
      <c r="A35" s="35">
        <v>31</v>
      </c>
      <c r="B35" s="14" t="s">
        <v>106</v>
      </c>
      <c r="C35" s="27" t="s">
        <v>107</v>
      </c>
      <c r="D35" s="26" t="s">
        <v>14</v>
      </c>
      <c r="E35" s="17">
        <v>1</v>
      </c>
      <c r="F35" s="28"/>
      <c r="G35" s="29"/>
      <c r="H35" s="30"/>
      <c r="I35" s="41">
        <f t="shared" ref="I35" si="2">H35*G35</f>
        <v>0</v>
      </c>
    </row>
    <row r="36" spans="1:9" ht="47.25">
      <c r="A36" s="35">
        <v>32</v>
      </c>
      <c r="B36" s="14" t="s">
        <v>108</v>
      </c>
      <c r="C36" s="27" t="s">
        <v>109</v>
      </c>
      <c r="D36" s="26" t="s">
        <v>14</v>
      </c>
      <c r="E36" s="17">
        <v>1</v>
      </c>
      <c r="F36" s="28"/>
      <c r="G36" s="29"/>
      <c r="H36" s="30"/>
      <c r="I36" s="41">
        <f t="shared" si="0"/>
        <v>0</v>
      </c>
    </row>
    <row r="37" spans="1:9" s="5" customFormat="1" ht="22.15" customHeight="1">
      <c r="A37" s="85"/>
      <c r="B37" s="85"/>
      <c r="C37" s="85"/>
      <c r="D37" s="85"/>
      <c r="E37" s="85"/>
      <c r="F37" s="85"/>
      <c r="G37" s="86"/>
      <c r="H37" s="16" t="s">
        <v>53</v>
      </c>
      <c r="I37" s="42">
        <f>SUM(I5:I36)</f>
        <v>0</v>
      </c>
    </row>
    <row r="38" spans="1:9" s="5" customFormat="1" ht="25.5">
      <c r="A38" s="87"/>
      <c r="B38" s="87"/>
      <c r="C38" s="87"/>
      <c r="D38" s="87"/>
      <c r="E38" s="87"/>
      <c r="F38" s="87"/>
      <c r="G38" s="88"/>
      <c r="H38" s="6" t="s">
        <v>54</v>
      </c>
      <c r="I38" s="43"/>
    </row>
    <row r="39" spans="1:9" s="5" customFormat="1" ht="21" customHeight="1" thickBot="1">
      <c r="A39" s="89"/>
      <c r="B39" s="89"/>
      <c r="C39" s="89"/>
      <c r="D39" s="89"/>
      <c r="E39" s="89"/>
      <c r="F39" s="89"/>
      <c r="G39" s="90"/>
      <c r="H39" s="7" t="s">
        <v>55</v>
      </c>
      <c r="I39" s="44">
        <f>I37+I38</f>
        <v>0</v>
      </c>
    </row>
    <row r="40" spans="1:9" ht="13.5" thickBot="1">
      <c r="A40" s="91" t="s">
        <v>3</v>
      </c>
      <c r="B40" s="92"/>
      <c r="C40" s="92"/>
      <c r="D40" s="92"/>
      <c r="E40" s="92"/>
      <c r="F40" s="91" t="s">
        <v>56</v>
      </c>
      <c r="G40" s="92"/>
      <c r="H40" s="92"/>
      <c r="I40" s="93"/>
    </row>
    <row r="41" spans="1:9" ht="21.6" customHeight="1">
      <c r="A41" s="83" t="s">
        <v>57</v>
      </c>
      <c r="B41" s="84"/>
      <c r="C41" s="57" t="s">
        <v>58</v>
      </c>
      <c r="D41" s="58"/>
      <c r="E41" s="59"/>
      <c r="F41" s="12" t="s">
        <v>59</v>
      </c>
      <c r="G41" s="60"/>
      <c r="H41" s="60"/>
      <c r="I41" s="61"/>
    </row>
    <row r="42" spans="1:9" ht="27" customHeight="1">
      <c r="A42" s="53" t="s">
        <v>60</v>
      </c>
      <c r="B42" s="54"/>
      <c r="C42" s="62" t="s">
        <v>61</v>
      </c>
      <c r="D42" s="63"/>
      <c r="E42" s="64"/>
      <c r="F42" s="11" t="s">
        <v>62</v>
      </c>
      <c r="G42" s="70"/>
      <c r="H42" s="70"/>
      <c r="I42" s="71"/>
    </row>
    <row r="43" spans="1:9" ht="21.6" customHeight="1">
      <c r="A43" s="53" t="s">
        <v>63</v>
      </c>
      <c r="B43" s="54"/>
      <c r="C43" s="62" t="s">
        <v>64</v>
      </c>
      <c r="D43" s="63"/>
      <c r="E43" s="64"/>
      <c r="F43" s="11" t="s">
        <v>65</v>
      </c>
      <c r="G43" s="70"/>
      <c r="H43" s="70"/>
      <c r="I43" s="71"/>
    </row>
    <row r="44" spans="1:9" ht="21.6" customHeight="1">
      <c r="A44" s="53" t="s">
        <v>66</v>
      </c>
      <c r="B44" s="54"/>
      <c r="C44" s="62" t="s">
        <v>67</v>
      </c>
      <c r="D44" s="63"/>
      <c r="E44" s="64"/>
      <c r="F44" s="11" t="s">
        <v>68</v>
      </c>
      <c r="G44" s="70"/>
      <c r="H44" s="70"/>
      <c r="I44" s="71"/>
    </row>
    <row r="45" spans="1:9" ht="21.6" customHeight="1" thickBot="1">
      <c r="A45" s="65" t="s">
        <v>69</v>
      </c>
      <c r="B45" s="66"/>
      <c r="C45" s="67" t="s">
        <v>70</v>
      </c>
      <c r="D45" s="68"/>
      <c r="E45" s="69"/>
      <c r="F45" s="11" t="s">
        <v>71</v>
      </c>
      <c r="G45" s="55"/>
      <c r="H45" s="55"/>
      <c r="I45" s="56"/>
    </row>
    <row r="46" spans="1:9" ht="21.6" customHeight="1">
      <c r="A46" s="45" t="s">
        <v>72</v>
      </c>
      <c r="B46" s="46"/>
      <c r="C46" s="47"/>
      <c r="D46" s="47"/>
      <c r="E46" s="48"/>
      <c r="F46" s="3" t="s">
        <v>73</v>
      </c>
      <c r="G46" s="70"/>
      <c r="H46" s="70"/>
      <c r="I46" s="71"/>
    </row>
    <row r="47" spans="1:9" ht="32.25" customHeight="1">
      <c r="A47" s="49"/>
      <c r="B47" s="47"/>
      <c r="C47" s="47"/>
      <c r="D47" s="47"/>
      <c r="E47" s="48"/>
      <c r="F47" s="3" t="s">
        <v>74</v>
      </c>
      <c r="G47" s="70"/>
      <c r="H47" s="70"/>
      <c r="I47" s="71"/>
    </row>
    <row r="48" spans="1:9" ht="21.6" customHeight="1">
      <c r="A48" s="49"/>
      <c r="B48" s="47"/>
      <c r="C48" s="47"/>
      <c r="D48" s="47"/>
      <c r="E48" s="48"/>
      <c r="F48" s="3" t="s">
        <v>75</v>
      </c>
      <c r="G48" s="70"/>
      <c r="H48" s="70"/>
      <c r="I48" s="71"/>
    </row>
    <row r="49" spans="1:9" ht="21.6" customHeight="1">
      <c r="A49" s="49"/>
      <c r="B49" s="47"/>
      <c r="C49" s="47"/>
      <c r="D49" s="47"/>
      <c r="E49" s="48"/>
      <c r="F49" s="3" t="s">
        <v>76</v>
      </c>
      <c r="G49" s="70"/>
      <c r="H49" s="70"/>
      <c r="I49" s="71"/>
    </row>
    <row r="50" spans="1:9" ht="21.6" customHeight="1">
      <c r="A50" s="49"/>
      <c r="B50" s="47"/>
      <c r="C50" s="47"/>
      <c r="D50" s="47"/>
      <c r="E50" s="48"/>
      <c r="F50" s="3" t="s">
        <v>77</v>
      </c>
      <c r="G50" s="70"/>
      <c r="H50" s="70"/>
      <c r="I50" s="71"/>
    </row>
    <row r="51" spans="1:9" ht="21.6" customHeight="1" thickBot="1">
      <c r="A51" s="50"/>
      <c r="B51" s="51"/>
      <c r="C51" s="51"/>
      <c r="D51" s="51"/>
      <c r="E51" s="52"/>
      <c r="F51" s="4" t="s">
        <v>78</v>
      </c>
      <c r="G51" s="72"/>
      <c r="H51" s="72"/>
      <c r="I51" s="73"/>
    </row>
  </sheetData>
  <protectedRanges>
    <protectedRange sqref="E13:E16 E20:E23 E27:E36" name="Område1_1_2_1"/>
    <protectedRange sqref="B13:B16 B20:B23 B27:B36" name="Område1_1_3"/>
    <protectedRange sqref="E24:E26 E17:E19 E5:E12" name="Område1_1_2"/>
    <protectedRange sqref="B24:B26 B17:B19 B5:B12" name="Område1_1_3_1"/>
  </protectedRanges>
  <mergeCells count="29">
    <mergeCell ref="A1:I1"/>
    <mergeCell ref="A44:B44"/>
    <mergeCell ref="G42:I42"/>
    <mergeCell ref="G43:I43"/>
    <mergeCell ref="G44:I44"/>
    <mergeCell ref="C42:E42"/>
    <mergeCell ref="C2:H2"/>
    <mergeCell ref="A3:E3"/>
    <mergeCell ref="F3:I3"/>
    <mergeCell ref="A41:B41"/>
    <mergeCell ref="A37:G39"/>
    <mergeCell ref="F40:I40"/>
    <mergeCell ref="A40:E40"/>
    <mergeCell ref="A46:E51"/>
    <mergeCell ref="A42:B42"/>
    <mergeCell ref="G45:I45"/>
    <mergeCell ref="C41:E41"/>
    <mergeCell ref="G41:I41"/>
    <mergeCell ref="C44:E44"/>
    <mergeCell ref="A45:B45"/>
    <mergeCell ref="C45:E45"/>
    <mergeCell ref="G47:I47"/>
    <mergeCell ref="G48:I48"/>
    <mergeCell ref="G50:I50"/>
    <mergeCell ref="G51:I51"/>
    <mergeCell ref="G46:I46"/>
    <mergeCell ref="G49:I49"/>
    <mergeCell ref="A43:B43"/>
    <mergeCell ref="C43:E43"/>
  </mergeCells>
  <conditionalFormatting sqref="B5:B36">
    <cfRule type="containsBlanks" dxfId="0" priority="1">
      <formula>LEN(TRIM(B5))=0</formula>
    </cfRule>
  </conditionalFormatting>
  <pageMargins left="0.25" right="0.25" top="0.75" bottom="0.75" header="0.3" footer="0.3"/>
  <pageSetup paperSize="9" scale="74" fitToHeight="0" orientation="landscape" r:id="rId1"/>
  <headerFooter>
    <oddHeader>&amp;C&amp;18Annex A.2 - DRC FINANCIAL BID FORM FOR GOODS</oddHeader>
    <oddFooter>&amp;LCT PROCUREMENT 06_and 37_ANNEX A - DRC Bid Form for GOODS 
&amp;CPage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Description xmlns="0e52ed3d-cdaa-4760-a04e-b22be516a30c" xsi:nil="true"/>
    <TaxCatchAll xmlns="9c3c388d-75c3-4bd4-a1c1-738524316511" xsi:nil="true"/>
    <lcf76f155ced4ddcb4097134ff3c332f xmlns="0e52ed3d-cdaa-4760-a04e-b22be516a30c">
      <Terms xmlns="http://schemas.microsoft.com/office/infopath/2007/PartnerControls"/>
    </lcf76f155ced4ddcb4097134ff3c332f>
    <CaseOfficer xmlns="0e52ed3d-cdaa-4760-a04e-b22be516a30c">
      <UserInfo>
        <DisplayName/>
        <AccountId xsi:nil="true"/>
        <AccountType/>
      </UserInfo>
    </CaseOfficer>
    <Finalized_x003f_ xmlns="0e52ed3d-cdaa-4760-a04e-b22be516a30c">false</Finalized_x003f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5" ma:contentTypeDescription="Create a new document." ma:contentTypeScope="" ma:versionID="2f9537da62d1381e3e8b7cdcbc450514">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edc5a62a920de6c024e22b653cf160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842688-62C3-401E-BC91-EE2DC311A2D2}">
  <ds:schemaRefs>
    <ds:schemaRef ds:uri="http://schemas.microsoft.com/sharepoint/v3/contenttype/forms"/>
  </ds:schemaRefs>
</ds:datastoreItem>
</file>

<file path=customXml/itemProps2.xml><?xml version="1.0" encoding="utf-8"?>
<ds:datastoreItem xmlns:ds="http://schemas.openxmlformats.org/officeDocument/2006/customXml" ds:itemID="{822368A9-2659-487B-B263-E2F024EC6BE0}">
  <ds:schemaRefs>
    <ds:schemaRef ds:uri="http://schemas.openxmlformats.org/package/2006/metadata/core-properties"/>
    <ds:schemaRef ds:uri="http://purl.org/dc/terms/"/>
    <ds:schemaRef ds:uri="http://schemas.microsoft.com/office/2006/metadata/properties"/>
    <ds:schemaRef ds:uri="http://purl.org/dc/dcmitype/"/>
    <ds:schemaRef ds:uri="http://schemas.microsoft.com/office/infopath/2007/PartnerControls"/>
    <ds:schemaRef ds:uri="9c3c388d-75c3-4bd4-a1c1-738524316511"/>
    <ds:schemaRef ds:uri="http://schemas.microsoft.com/office/2006/documentManagement/types"/>
    <ds:schemaRef ds:uri="0e52ed3d-cdaa-4760-a04e-b22be516a30c"/>
    <ds:schemaRef ds:uri="http://www.w3.org/XML/1998/namespace"/>
    <ds:schemaRef ds:uri="http://purl.org/dc/elements/1.1/"/>
  </ds:schemaRefs>
</ds:datastoreItem>
</file>

<file path=customXml/itemProps3.xml><?xml version="1.0" encoding="utf-8"?>
<ds:datastoreItem xmlns:ds="http://schemas.openxmlformats.org/officeDocument/2006/customXml" ds:itemID="{B1711BDB-4422-4588-8187-DDF97E9F6E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52ed3d-cdaa-4760-a04e-b22be516a30c"/>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Viviane Appia</dc:creator>
  <cp:keywords/>
  <dc:description/>
  <cp:lastModifiedBy>Amarachi Ruth Nzenwa</cp:lastModifiedBy>
  <cp:revision/>
  <dcterms:created xsi:type="dcterms:W3CDTF">2020-02-19T16:16:47Z</dcterms:created>
  <dcterms:modified xsi:type="dcterms:W3CDTF">2023-07-13T16:30:54Z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Order">
    <vt:r8>2237400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